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0" sheetId="1" r:id="rId1"/>
  </sheets>
  <externalReferences>
    <externalReference r:id="rId2"/>
  </externalReferences>
  <definedNames>
    <definedName name="Z_6E36EA37_049E_4FAE_B719_2847CD16F858_.wvu.Cols" localSheetId="0" hidden="1">'Р-Кр.50'!$F:$H,'Р-Кр.50'!$L:$O</definedName>
    <definedName name="Z_6E36EA37_049E_4FAE_B719_2847CD16F858_.wvu.Rows" localSheetId="0" hidden="1">'Р-Кр.50'!$42:$45</definedName>
    <definedName name="Z_73C0D023_21BD_4441_8EFA_957546C15799_.wvu.Cols" localSheetId="0" hidden="1">'Р-Кр.50'!$F:$H,'Р-Кр.50'!$L:$O</definedName>
    <definedName name="Z_73C0D023_21BD_4441_8EFA_957546C15799_.wvu.Rows" localSheetId="0" hidden="1">'Р-Кр.50'!$42:$45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<sst xmlns="http://schemas.openxmlformats.org/spreadsheetml/2006/main" count="65" uniqueCount="54">
  <si>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ул.Рабоче-Крестьянская,50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</si>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</sst>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7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7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4" fontId="14" fillId="0" borderId="9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9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9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1.140625" style="1" customWidth="1"/>
    <col min="5" max="5" width="17.42578125" style="1" customWidth="1"/>
    <col min="6" max="8" width="11.42578125" style="1" hidden="1" customWidth="1"/>
    <col min="9" max="9" width="16.5703125" style="1" customWidth="1"/>
    <col min="10" max="10" width="17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2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4723.3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4701.1000000000004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22.2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1282561.1599999999</v>
      </c>
      <c r="F10" s="25"/>
      <c r="G10" s="23"/>
      <c r="H10" s="23"/>
      <c r="I10" s="25">
        <v>1235463.0900000001</v>
      </c>
      <c r="J10" s="26">
        <v>375871.48</v>
      </c>
    </row>
    <row r="11" spans="1:10" ht="14.45" customHeight="1">
      <c r="A11" s="67" t="s">
        <v>14</v>
      </c>
      <c r="B11" s="68"/>
      <c r="C11" s="68"/>
      <c r="D11" s="69"/>
      <c r="E11" s="25">
        <v>588628.18999999994</v>
      </c>
      <c r="F11" s="25"/>
      <c r="G11" s="23"/>
      <c r="H11" s="23"/>
      <c r="I11" s="25">
        <v>568628.26</v>
      </c>
      <c r="J11" s="26">
        <v>171533.58</v>
      </c>
    </row>
    <row r="12" spans="1:10" ht="13.9" customHeight="1">
      <c r="A12" s="67" t="s">
        <v>15</v>
      </c>
      <c r="B12" s="68"/>
      <c r="C12" s="68"/>
      <c r="D12" s="69"/>
      <c r="E12" s="25">
        <v>175951.22</v>
      </c>
      <c r="F12" s="25"/>
      <c r="G12" s="23"/>
      <c r="H12" s="23"/>
      <c r="I12" s="25">
        <v>171079.42</v>
      </c>
      <c r="J12" s="26">
        <v>42461.79</v>
      </c>
    </row>
    <row r="13" spans="1:10" ht="14.25" customHeight="1">
      <c r="A13" s="67" t="s">
        <v>16</v>
      </c>
      <c r="B13" s="68"/>
      <c r="C13" s="68"/>
      <c r="D13" s="69"/>
      <c r="E13" s="25">
        <v>150889.56</v>
      </c>
      <c r="F13" s="25"/>
      <c r="G13" s="23"/>
      <c r="H13" s="23"/>
      <c r="I13" s="25">
        <v>145806.81</v>
      </c>
      <c r="J13" s="26">
        <v>35309.5</v>
      </c>
    </row>
    <row r="14" spans="1:10" ht="14.45" customHeight="1">
      <c r="A14" s="60" t="s">
        <v>17</v>
      </c>
      <c r="B14" s="60"/>
      <c r="C14" s="60"/>
      <c r="D14" s="60"/>
      <c r="E14" s="25">
        <v>508109.8</v>
      </c>
      <c r="F14" s="25"/>
      <c r="G14" s="23"/>
      <c r="H14" s="23"/>
      <c r="I14" s="25">
        <v>484182.68</v>
      </c>
      <c r="J14" s="26">
        <v>249928.71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912895.1</v>
      </c>
      <c r="F16" s="25"/>
      <c r="G16" s="23"/>
      <c r="H16" s="23"/>
      <c r="I16" s="25">
        <v>885355.86</v>
      </c>
      <c r="J16" s="26">
        <v>258611.21</v>
      </c>
    </row>
    <row r="17" spans="1:15" ht="15.75">
      <c r="A17" s="60" t="s">
        <v>20</v>
      </c>
      <c r="B17" s="60"/>
      <c r="C17" s="60"/>
      <c r="D17" s="60"/>
      <c r="E17" s="25">
        <v>74465.039999999994</v>
      </c>
      <c r="F17" s="25"/>
      <c r="G17" s="23"/>
      <c r="H17" s="23"/>
      <c r="I17" s="25">
        <v>72321.87</v>
      </c>
      <c r="J17" s="26">
        <v>21719.19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147802.20000000001</v>
      </c>
      <c r="F19" s="25"/>
      <c r="G19" s="23"/>
      <c r="H19" s="23"/>
      <c r="I19" s="25">
        <v>143246.88</v>
      </c>
      <c r="J19" s="26">
        <v>41306.17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30"/>
      <c r="F22" s="30"/>
      <c r="G22" s="31"/>
      <c r="H22" s="31"/>
      <c r="I22" s="30"/>
      <c r="J22" s="32"/>
    </row>
    <row r="23" spans="1:15" ht="15.75">
      <c r="A23" s="33" t="s">
        <v>25</v>
      </c>
      <c r="B23" s="33"/>
      <c r="C23" s="33"/>
      <c r="D23" s="33"/>
      <c r="E23" s="34"/>
      <c r="F23" s="35"/>
      <c r="G23" s="17"/>
      <c r="H23" s="17"/>
      <c r="I23" s="18"/>
      <c r="O23" s="36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7"/>
      <c r="G24" s="38">
        <f>'[1]УК ВР 2011 ГОД  (2)'!AC40</f>
        <v>1279.67</v>
      </c>
      <c r="H24" s="16"/>
      <c r="I24" s="25">
        <v>-756582.31</v>
      </c>
      <c r="J24" s="27"/>
      <c r="L24" s="39" t="s">
        <v>26</v>
      </c>
      <c r="M24" s="39" t="s">
        <v>27</v>
      </c>
      <c r="N24" s="39" t="s">
        <v>28</v>
      </c>
      <c r="O24" s="39" t="s">
        <v>29</v>
      </c>
    </row>
    <row r="25" spans="1:15" ht="30.75" customHeight="1">
      <c r="A25" s="81" t="s">
        <v>30</v>
      </c>
      <c r="B25" s="82"/>
      <c r="C25" s="82"/>
      <c r="D25" s="82"/>
      <c r="E25" s="83"/>
      <c r="F25" s="40"/>
      <c r="G25" s="40"/>
      <c r="H25" s="40"/>
      <c r="I25" s="89">
        <f>SUM(I27:I31)</f>
        <v>154920.59999999998</v>
      </c>
      <c r="L25" s="87">
        <f>SUM(L27:L31)</f>
        <v>337988.74</v>
      </c>
      <c r="M25" s="87">
        <f t="shared" ref="M25:O25" si="0">SUM(M27:M31)</f>
        <v>398826.7132</v>
      </c>
      <c r="N25" s="87">
        <f t="shared" si="0"/>
        <v>0</v>
      </c>
      <c r="O25" s="87">
        <f t="shared" si="0"/>
        <v>0</v>
      </c>
    </row>
    <row r="26" spans="1:15" ht="18" customHeight="1">
      <c r="A26" s="84"/>
      <c r="B26" s="85"/>
      <c r="C26" s="85"/>
      <c r="D26" s="85"/>
      <c r="E26" s="86"/>
      <c r="F26" s="41">
        <f t="shared" ref="F26:H26" si="1">SUM(F27:F31)</f>
        <v>75286.19</v>
      </c>
      <c r="G26" s="41">
        <f t="shared" si="1"/>
        <v>185.20464935602001</v>
      </c>
      <c r="H26" s="41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42">
        <f>'[1]УК ВР 2011 ГОД  (2)'!G40</f>
        <v>9965.35</v>
      </c>
      <c r="G27" s="42">
        <f t="shared" ref="G27:G49" si="2">$G$24/$F$50*F27</f>
        <v>24.514843325980689</v>
      </c>
      <c r="H27" s="42">
        <f>F27+G27</f>
        <v>9989.8648433259805</v>
      </c>
      <c r="I27" s="43">
        <v>12496.12</v>
      </c>
      <c r="L27" s="44">
        <v>23822.52</v>
      </c>
      <c r="M27" s="44">
        <f t="shared" ref="M27:M31" si="3">L27*118%</f>
        <v>28110.5736</v>
      </c>
      <c r="N27" s="44"/>
      <c r="O27" s="44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42">
        <f>'[1]УК ВР 2011 ГОД  (2)'!H40</f>
        <v>3403.61</v>
      </c>
      <c r="G28" s="42">
        <f t="shared" si="2"/>
        <v>8.3729087179819199</v>
      </c>
      <c r="H28" s="42">
        <f t="shared" ref="H28:H49" si="4">F28+G28</f>
        <v>3411.9829087179819</v>
      </c>
      <c r="I28" s="43">
        <v>3730.81</v>
      </c>
      <c r="L28" s="44">
        <v>7178.32</v>
      </c>
      <c r="M28" s="44">
        <f t="shared" si="3"/>
        <v>8470.4175999999989</v>
      </c>
      <c r="N28" s="44"/>
      <c r="O28" s="44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42">
        <f>'[1]УК ВР 2011 ГОД  (2)'!I40</f>
        <v>7865.28</v>
      </c>
      <c r="G29" s="42">
        <f t="shared" si="2"/>
        <v>19.348653776833668</v>
      </c>
      <c r="H29" s="42">
        <f t="shared" si="4"/>
        <v>7884.6286537768337</v>
      </c>
      <c r="I29" s="43">
        <v>3525.63</v>
      </c>
      <c r="L29" s="44">
        <v>10396.75</v>
      </c>
      <c r="M29" s="44">
        <f t="shared" si="3"/>
        <v>12268.164999999999</v>
      </c>
      <c r="N29" s="44"/>
      <c r="O29" s="44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42">
        <f>'[1]УК ВР 2011 ГОД  (2)'!J40</f>
        <v>37615</v>
      </c>
      <c r="G30" s="42">
        <f t="shared" si="2"/>
        <v>92.533210745910935</v>
      </c>
      <c r="H30" s="42">
        <f t="shared" si="4"/>
        <v>37707.533210745911</v>
      </c>
      <c r="I30" s="43">
        <v>81121.259999999995</v>
      </c>
      <c r="L30" s="44">
        <v>159599.01</v>
      </c>
      <c r="M30" s="44">
        <f t="shared" si="3"/>
        <v>188326.83180000001</v>
      </c>
      <c r="N30" s="44"/>
      <c r="O30" s="44">
        <f t="shared" si="5"/>
        <v>0</v>
      </c>
    </row>
    <row r="31" spans="1:15" ht="46.5" customHeight="1">
      <c r="A31" s="92" t="s">
        <v>35</v>
      </c>
      <c r="B31" s="93"/>
      <c r="C31" s="93"/>
      <c r="D31" s="93"/>
      <c r="E31" s="94"/>
      <c r="F31" s="42">
        <f>'[1]УК ВР 2011 ГОД  (2)'!K40</f>
        <v>16436.95</v>
      </c>
      <c r="G31" s="42">
        <f t="shared" si="2"/>
        <v>40.4350327893128</v>
      </c>
      <c r="H31" s="42">
        <f t="shared" si="4"/>
        <v>16477.385032789312</v>
      </c>
      <c r="I31" s="43">
        <v>54046.78</v>
      </c>
      <c r="L31" s="44">
        <v>136992.14000000001</v>
      </c>
      <c r="M31" s="44">
        <f t="shared" si="3"/>
        <v>161650.72520000002</v>
      </c>
      <c r="N31" s="44"/>
      <c r="O31" s="44">
        <f t="shared" si="5"/>
        <v>0</v>
      </c>
    </row>
    <row r="32" spans="1:15" ht="31.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42">
        <f t="shared" si="2"/>
        <v>398.31767423421297</v>
      </c>
      <c r="H32" s="42">
        <f t="shared" si="4"/>
        <v>162315.52767423424</v>
      </c>
      <c r="I32" s="89">
        <f>SUM(I34:I38)</f>
        <v>496276.34000000008</v>
      </c>
      <c r="L32" s="87">
        <f>SUM(L34:L38)</f>
        <v>189715.5</v>
      </c>
      <c r="M32" s="87">
        <f t="shared" ref="M32:O32" si="6">SUM(M34:M38)</f>
        <v>223864.28999999998</v>
      </c>
      <c r="N32" s="87">
        <f t="shared" si="6"/>
        <v>110453.23</v>
      </c>
      <c r="O32" s="87">
        <f t="shared" si="6"/>
        <v>111157.92160740001</v>
      </c>
    </row>
    <row r="33" spans="1:15" ht="26.25" customHeight="1">
      <c r="A33" s="84"/>
      <c r="B33" s="85"/>
      <c r="C33" s="85"/>
      <c r="D33" s="85"/>
      <c r="E33" s="86"/>
      <c r="F33" s="96"/>
      <c r="G33" s="42">
        <f t="shared" si="2"/>
        <v>0</v>
      </c>
      <c r="H33" s="42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42">
        <f>'[1]УК ВР 2011 ГОД  (2)'!N40</f>
        <v>81447.240000000005</v>
      </c>
      <c r="G34" s="42">
        <f t="shared" si="2"/>
        <v>200.36088325382926</v>
      </c>
      <c r="H34" s="42">
        <f t="shared" si="4"/>
        <v>81647.600883253835</v>
      </c>
      <c r="I34" s="43">
        <v>119978.36</v>
      </c>
      <c r="L34" s="44">
        <v>19206.189999999999</v>
      </c>
      <c r="M34" s="44">
        <f t="shared" ref="M34:M38" si="7">L34*118%</f>
        <v>22663.304199999999</v>
      </c>
      <c r="N34" s="44">
        <v>56999.839999999997</v>
      </c>
      <c r="O34" s="44">
        <f t="shared" ref="O34:O38" si="8">N34*$O$23</f>
        <v>57363.498979199998</v>
      </c>
    </row>
    <row r="35" spans="1:15" ht="15.75">
      <c r="A35" s="91" t="s">
        <v>32</v>
      </c>
      <c r="B35" s="91"/>
      <c r="C35" s="91"/>
      <c r="D35" s="91"/>
      <c r="E35" s="91"/>
      <c r="F35" s="42">
        <f>'[1]УК ВР 2011 ГОД  (2)'!O40</f>
        <v>27787.66</v>
      </c>
      <c r="G35" s="42">
        <f t="shared" si="2"/>
        <v>68.357873160061672</v>
      </c>
      <c r="H35" s="42">
        <f t="shared" si="4"/>
        <v>27856.017873160061</v>
      </c>
      <c r="I35" s="43">
        <v>28457.47</v>
      </c>
      <c r="L35" s="44">
        <v>5784.01</v>
      </c>
      <c r="M35" s="44">
        <f t="shared" si="7"/>
        <v>6825.1318000000001</v>
      </c>
      <c r="N35" s="44">
        <v>12340.16</v>
      </c>
      <c r="O35" s="44">
        <f t="shared" si="8"/>
        <v>12418.8902208</v>
      </c>
    </row>
    <row r="36" spans="1:15" ht="15.75">
      <c r="A36" s="91" t="s">
        <v>33</v>
      </c>
      <c r="B36" s="91"/>
      <c r="C36" s="91"/>
      <c r="D36" s="91"/>
      <c r="E36" s="91"/>
      <c r="F36" s="42">
        <f>'[1]УК ВР 2011 ГОД  (2)'!P40</f>
        <v>13520.61</v>
      </c>
      <c r="G36" s="42">
        <f t="shared" si="2"/>
        <v>33.260812296777111</v>
      </c>
      <c r="H36" s="42">
        <f t="shared" si="4"/>
        <v>13553.870812296778</v>
      </c>
      <c r="I36" s="43">
        <v>39575.65</v>
      </c>
      <c r="L36" s="44">
        <v>5260.5</v>
      </c>
      <c r="M36" s="44">
        <f t="shared" si="7"/>
        <v>6207.3899999999994</v>
      </c>
      <c r="N36" s="44">
        <v>25078.15</v>
      </c>
      <c r="O36" s="44">
        <f>N36*$O$23</f>
        <v>25238.148597000003</v>
      </c>
    </row>
    <row r="37" spans="1:15" ht="15.75">
      <c r="A37" s="91" t="s">
        <v>34</v>
      </c>
      <c r="B37" s="91"/>
      <c r="C37" s="91"/>
      <c r="D37" s="91"/>
      <c r="E37" s="91"/>
      <c r="F37" s="42">
        <f>'[1]УК ВР 2011 ГОД  (2)'!Q40</f>
        <v>3300</v>
      </c>
      <c r="G37" s="42">
        <f t="shared" si="2"/>
        <v>8.1180272620365841</v>
      </c>
      <c r="H37" s="42">
        <f t="shared" si="4"/>
        <v>3308.1180272620368</v>
      </c>
      <c r="I37" s="43">
        <v>131206.82</v>
      </c>
      <c r="L37" s="44">
        <v>85687.02</v>
      </c>
      <c r="M37" s="44">
        <f t="shared" si="7"/>
        <v>101110.6836</v>
      </c>
      <c r="N37" s="45">
        <v>0</v>
      </c>
      <c r="O37" s="44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42">
        <f>'[1]УК ВР 2011 ГОД  (2)'!R40</f>
        <v>35861.699999999997</v>
      </c>
      <c r="G38" s="42">
        <f t="shared" si="2"/>
        <v>88.220078261508277</v>
      </c>
      <c r="H38" s="42">
        <f t="shared" si="4"/>
        <v>35949.920078261508</v>
      </c>
      <c r="I38" s="43">
        <v>177058.04</v>
      </c>
      <c r="L38" s="44">
        <v>73777.78</v>
      </c>
      <c r="M38" s="44">
        <f t="shared" si="7"/>
        <v>87057.780399999989</v>
      </c>
      <c r="N38" s="44">
        <v>16035.08</v>
      </c>
      <c r="O38" s="44">
        <f t="shared" si="8"/>
        <v>16137.383810400001</v>
      </c>
    </row>
    <row r="39" spans="1:15" ht="31.5" customHeight="1">
      <c r="A39" s="99" t="s">
        <v>38</v>
      </c>
      <c r="B39" s="100"/>
      <c r="C39" s="100"/>
      <c r="D39" s="100"/>
      <c r="E39" s="101"/>
      <c r="F39" s="46">
        <f t="shared" ref="F39:I39" si="9">SUM(F40:F48)</f>
        <v>282837.88</v>
      </c>
      <c r="G39" s="42">
        <f t="shared" si="2"/>
        <v>695.78352138685818</v>
      </c>
      <c r="H39" s="42">
        <f t="shared" si="4"/>
        <v>283533.66352138686</v>
      </c>
      <c r="I39" s="47">
        <f t="shared" si="9"/>
        <v>240065.29000000004</v>
      </c>
      <c r="L39" s="48">
        <f>SUM(L40:L48)</f>
        <v>1984.01</v>
      </c>
      <c r="M39" s="48">
        <f t="shared" ref="M39:O39" si="10">SUM(M40:M48)</f>
        <v>2341.1318000000001</v>
      </c>
      <c r="N39" s="48">
        <f t="shared" si="10"/>
        <v>230040.27000000002</v>
      </c>
      <c r="O39" s="48">
        <f t="shared" si="10"/>
        <v>231507.92692260002</v>
      </c>
    </row>
    <row r="40" spans="1:15" ht="15" customHeight="1">
      <c r="A40" s="102" t="s">
        <v>39</v>
      </c>
      <c r="B40" s="103"/>
      <c r="C40" s="103"/>
      <c r="D40" s="103"/>
      <c r="E40" s="104"/>
      <c r="F40" s="42">
        <f>'[1]УК ВР 2011 ГОД  (2)'!U40</f>
        <v>160770.20000000001</v>
      </c>
      <c r="G40" s="42">
        <f t="shared" si="2"/>
        <v>395.49602015850729</v>
      </c>
      <c r="H40" s="42">
        <f t="shared" si="4"/>
        <v>161165.69602015853</v>
      </c>
      <c r="I40" s="43">
        <v>168246.87</v>
      </c>
      <c r="L40" s="44">
        <v>512.70000000000005</v>
      </c>
      <c r="M40" s="44">
        <f t="shared" ref="M40:M48" si="11">L40*118%</f>
        <v>604.98599999999999</v>
      </c>
      <c r="N40" s="44">
        <v>159411.73000000001</v>
      </c>
      <c r="O40" s="44">
        <f t="shared" ref="O40:O45" si="12">N40*$O$23</f>
        <v>160428.77683740002</v>
      </c>
    </row>
    <row r="41" spans="1:15" ht="15.75">
      <c r="A41" s="76" t="s">
        <v>32</v>
      </c>
      <c r="B41" s="77"/>
      <c r="C41" s="77"/>
      <c r="D41" s="77"/>
      <c r="E41" s="77"/>
      <c r="F41" s="42">
        <f>'[1]УК ВР 2011 ГОД  (2)'!V40</f>
        <v>54866.62</v>
      </c>
      <c r="G41" s="42">
        <f t="shared" si="2"/>
        <v>134.97233846539444</v>
      </c>
      <c r="H41" s="42">
        <f t="shared" si="4"/>
        <v>55001.592338465394</v>
      </c>
      <c r="I41" s="43">
        <v>33922.07</v>
      </c>
      <c r="L41" s="44">
        <v>151.54</v>
      </c>
      <c r="M41" s="44">
        <f t="shared" si="11"/>
        <v>178.81719999999999</v>
      </c>
      <c r="N41" s="44">
        <v>32195.35</v>
      </c>
      <c r="O41" s="44">
        <f t="shared" si="12"/>
        <v>32400.756333000001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42"/>
      <c r="G42" s="42">
        <f t="shared" si="2"/>
        <v>0</v>
      </c>
      <c r="H42" s="42">
        <f t="shared" si="4"/>
        <v>0</v>
      </c>
      <c r="I42" s="43"/>
      <c r="L42" s="44"/>
      <c r="M42" s="44">
        <f t="shared" si="11"/>
        <v>0</v>
      </c>
      <c r="N42" s="44"/>
      <c r="O42" s="44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42"/>
      <c r="G43" s="42">
        <f t="shared" si="2"/>
        <v>0</v>
      </c>
      <c r="H43" s="42">
        <f t="shared" si="4"/>
        <v>0</v>
      </c>
      <c r="I43" s="43"/>
      <c r="L43" s="44"/>
      <c r="M43" s="44">
        <f t="shared" si="11"/>
        <v>0</v>
      </c>
      <c r="N43" s="44"/>
      <c r="O43" s="44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42"/>
      <c r="G44" s="42">
        <f t="shared" si="2"/>
        <v>0</v>
      </c>
      <c r="H44" s="42">
        <f t="shared" si="4"/>
        <v>0</v>
      </c>
      <c r="I44" s="43"/>
      <c r="L44" s="44"/>
      <c r="M44" s="44">
        <f t="shared" si="11"/>
        <v>0</v>
      </c>
      <c r="N44" s="44"/>
      <c r="O44" s="44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42"/>
      <c r="G45" s="42">
        <f t="shared" si="2"/>
        <v>0</v>
      </c>
      <c r="H45" s="42">
        <f t="shared" si="4"/>
        <v>0</v>
      </c>
      <c r="I45" s="43"/>
      <c r="L45" s="44"/>
      <c r="M45" s="44">
        <f t="shared" si="11"/>
        <v>0</v>
      </c>
      <c r="N45" s="44"/>
      <c r="O45" s="44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42">
        <f>'[1]УК ВР 2011 ГОД  (2)'!W40</f>
        <v>291.72000000000003</v>
      </c>
      <c r="G46" s="42">
        <f t="shared" si="2"/>
        <v>0.71763360996403402</v>
      </c>
      <c r="H46" s="42">
        <f t="shared" si="4"/>
        <v>292.43763360996405</v>
      </c>
      <c r="I46" s="43">
        <v>1652.2</v>
      </c>
      <c r="L46" s="44">
        <v>62.08</v>
      </c>
      <c r="M46" s="44">
        <f t="shared" si="11"/>
        <v>73.25439999999999</v>
      </c>
      <c r="N46" s="44">
        <v>1356.44</v>
      </c>
      <c r="O46" s="44">
        <f>N46*$O$23</f>
        <v>1365.0940872000001</v>
      </c>
    </row>
    <row r="47" spans="1:15" ht="15.75">
      <c r="A47" s="76" t="s">
        <v>34</v>
      </c>
      <c r="B47" s="77"/>
      <c r="C47" s="77"/>
      <c r="D47" s="77"/>
      <c r="E47" s="77"/>
      <c r="F47" s="42">
        <f>'[1]УК ВР 2011 ГОД  (2)'!Y40</f>
        <v>350.25</v>
      </c>
      <c r="G47" s="42">
        <f t="shared" si="2"/>
        <v>0.86161789349342832</v>
      </c>
      <c r="H47" s="42">
        <f t="shared" si="4"/>
        <v>351.11161789349342</v>
      </c>
      <c r="I47" s="43">
        <v>2760.32</v>
      </c>
      <c r="L47" s="44">
        <v>224.82</v>
      </c>
      <c r="M47" s="44">
        <f t="shared" si="11"/>
        <v>265.2876</v>
      </c>
      <c r="N47" s="45">
        <v>0</v>
      </c>
      <c r="O47" s="44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42">
        <f>'[1]УК ВР 2011 ГОД  (2)'!Z40</f>
        <v>66559.09</v>
      </c>
      <c r="G48" s="42">
        <f t="shared" si="2"/>
        <v>163.73591125949895</v>
      </c>
      <c r="H48" s="42">
        <f t="shared" si="4"/>
        <v>66722.825911259497</v>
      </c>
      <c r="I48" s="43">
        <v>33483.83</v>
      </c>
      <c r="L48" s="44">
        <v>1032.8699999999999</v>
      </c>
      <c r="M48" s="44">
        <f t="shared" si="11"/>
        <v>1218.7865999999999</v>
      </c>
      <c r="N48" s="44">
        <v>37076.75</v>
      </c>
      <c r="O48" s="44">
        <f t="shared" si="13"/>
        <v>37313.299664999999</v>
      </c>
    </row>
    <row r="49" spans="1:15" ht="18" customHeight="1">
      <c r="A49" s="99" t="s">
        <v>42</v>
      </c>
      <c r="B49" s="77"/>
      <c r="C49" s="77"/>
      <c r="D49" s="77"/>
      <c r="E49" s="78"/>
      <c r="F49" s="42">
        <f>'[1]УК ВР 2011 ГОД  (2)'!AA40</f>
        <v>148.03</v>
      </c>
      <c r="G49" s="42">
        <f t="shared" si="2"/>
        <v>0.36415502290887136</v>
      </c>
      <c r="H49" s="42">
        <f t="shared" si="4"/>
        <v>148.39415502290888</v>
      </c>
      <c r="I49" s="43">
        <v>439.13</v>
      </c>
      <c r="L49" s="44">
        <v>413.43</v>
      </c>
      <c r="M49" s="44">
        <f>L49*118%</f>
        <v>487.84739999999999</v>
      </c>
      <c r="N49" s="44">
        <v>660.43</v>
      </c>
      <c r="O49" s="44">
        <f>N49*$O$23+0.15</f>
        <v>664.79354339999998</v>
      </c>
    </row>
    <row r="50" spans="1:15" ht="15" customHeight="1">
      <c r="A50" s="106" t="s">
        <v>43</v>
      </c>
      <c r="B50" s="107"/>
      <c r="C50" s="107"/>
      <c r="D50" s="107"/>
      <c r="E50" s="108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891701.3600000001</v>
      </c>
      <c r="J50" s="27"/>
      <c r="L50" s="49">
        <f>L25+L32+L39+L49</f>
        <v>530101.68000000005</v>
      </c>
      <c r="M50" s="49">
        <f t="shared" ref="M50:O50" si="14">M25+M32+M39+M49</f>
        <v>625519.98239999986</v>
      </c>
      <c r="N50" s="49">
        <f t="shared" si="14"/>
        <v>341153.93</v>
      </c>
      <c r="O50" s="49">
        <f t="shared" si="14"/>
        <v>343330.64207340003</v>
      </c>
    </row>
    <row r="51" spans="1:15" ht="15.75">
      <c r="A51" s="76" t="s">
        <v>44</v>
      </c>
      <c r="B51" s="77"/>
      <c r="C51" s="77"/>
      <c r="D51" s="77"/>
      <c r="E51" s="77"/>
      <c r="F51" s="46"/>
      <c r="G51" s="46"/>
      <c r="H51" s="46"/>
      <c r="I51" s="43">
        <v>105746.49</v>
      </c>
      <c r="L51" s="44"/>
      <c r="M51" s="44"/>
      <c r="N51" s="44"/>
      <c r="O51" s="44"/>
    </row>
    <row r="52" spans="1:15" ht="15.75">
      <c r="A52" s="76" t="s">
        <v>45</v>
      </c>
      <c r="B52" s="77"/>
      <c r="C52" s="77"/>
      <c r="D52" s="77"/>
      <c r="E52" s="77"/>
      <c r="F52" s="46"/>
      <c r="G52" s="46"/>
      <c r="H52" s="46"/>
      <c r="I52" s="43">
        <v>64437.98</v>
      </c>
      <c r="L52" s="44"/>
      <c r="M52" s="44"/>
      <c r="N52" s="44"/>
      <c r="O52" s="44"/>
    </row>
    <row r="53" spans="1:15" ht="15" customHeight="1">
      <c r="A53" s="102" t="s">
        <v>46</v>
      </c>
      <c r="B53" s="103"/>
      <c r="C53" s="103"/>
      <c r="D53" s="103"/>
      <c r="E53" s="104"/>
      <c r="F53" s="46"/>
      <c r="G53" s="46"/>
      <c r="H53" s="46"/>
      <c r="I53" s="43">
        <v>64385.04</v>
      </c>
      <c r="L53" s="44"/>
      <c r="M53" s="44"/>
      <c r="N53" s="44"/>
      <c r="O53" s="44"/>
    </row>
    <row r="54" spans="1:15" ht="15.75">
      <c r="A54" s="105" t="s">
        <v>47</v>
      </c>
      <c r="B54" s="105"/>
      <c r="C54" s="105"/>
      <c r="D54" s="105"/>
      <c r="E54" s="105"/>
      <c r="F54" s="46">
        <f>F50+F51+F52</f>
        <v>520189.31000000006</v>
      </c>
      <c r="G54" s="46"/>
      <c r="H54" s="46"/>
      <c r="I54" s="47">
        <f>I50+I51+I52+I53</f>
        <v>1126270.8700000001</v>
      </c>
      <c r="L54" s="49">
        <f t="shared" ref="L54:O54" si="15">L50</f>
        <v>530101.68000000005</v>
      </c>
      <c r="M54" s="49">
        <f t="shared" si="15"/>
        <v>625519.98239999986</v>
      </c>
      <c r="N54" s="49">
        <f t="shared" si="15"/>
        <v>341153.93</v>
      </c>
      <c r="O54" s="49">
        <f t="shared" si="15"/>
        <v>343330.64207340003</v>
      </c>
    </row>
    <row r="55" spans="1:15" ht="15.75">
      <c r="A55" s="80" t="s">
        <v>48</v>
      </c>
      <c r="B55" s="80"/>
      <c r="C55" s="80"/>
      <c r="D55" s="80"/>
      <c r="E55" s="80"/>
      <c r="F55" s="50"/>
      <c r="G55" s="50"/>
      <c r="H55" s="50"/>
      <c r="I55" s="51">
        <f>E16</f>
        <v>912895.1</v>
      </c>
      <c r="L55" s="44"/>
      <c r="M55" s="44"/>
      <c r="N55" s="44"/>
      <c r="O55" s="44"/>
    </row>
    <row r="56" spans="1:15" ht="15.75">
      <c r="A56" s="80" t="s">
        <v>49</v>
      </c>
      <c r="B56" s="80"/>
      <c r="C56" s="80"/>
      <c r="D56" s="80"/>
      <c r="E56" s="80"/>
      <c r="F56" s="50"/>
      <c r="G56" s="50"/>
      <c r="H56" s="50"/>
      <c r="I56" s="47">
        <f>I16</f>
        <v>885355.86</v>
      </c>
      <c r="K56" s="52"/>
      <c r="L56" s="44"/>
      <c r="M56" s="44"/>
      <c r="N56" s="44"/>
      <c r="O56" s="44"/>
    </row>
    <row r="57" spans="1:15" ht="15.75">
      <c r="A57" s="105" t="s">
        <v>50</v>
      </c>
      <c r="B57" s="105"/>
      <c r="C57" s="105"/>
      <c r="D57" s="105"/>
      <c r="E57" s="105"/>
      <c r="F57" s="46">
        <f>F56-F54</f>
        <v>-520189.31000000006</v>
      </c>
      <c r="G57" s="46"/>
      <c r="H57" s="46"/>
      <c r="I57" s="47">
        <f>I24+I55-I54</f>
        <v>-969958.08000000019</v>
      </c>
      <c r="K57" s="52"/>
      <c r="L57" s="49" t="e">
        <f>L24+L56-L54</f>
        <v>#VALUE!</v>
      </c>
      <c r="M57" s="49" t="e">
        <f t="shared" ref="M57:O57" si="16">M24+M56-M54</f>
        <v>#VALUE!</v>
      </c>
      <c r="N57" s="49" t="e">
        <f t="shared" si="16"/>
        <v>#VALUE!</v>
      </c>
      <c r="O57" s="49" t="e">
        <f t="shared" si="16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7.874015748031496E-2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2013-05-24T09:43:19Z</dcterms:created>
  <dcterms:modified xsi:type="dcterms:W3CDTF">2014-05-12T12:46:33Z</dcterms:modified>
</cp:coreProperties>
</file>